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A63D8E9F-46D7-453A-AB9C-46186886709D}" xr6:coauthVersionLast="47" xr6:coauthVersionMax="47" xr10:uidLastSave="{00000000-0000-0000-0000-000000000000}"/>
  <bookViews>
    <workbookView xWindow="0" yWindow="0" windowWidth="28800" windowHeight="15480" tabRatio="978" xr2:uid="{00000000-000D-0000-FFFF-FFFF00000000}"/>
  </bookViews>
  <sheets>
    <sheet name="Metinio plano forma 2025" sheetId="28" r:id="rId1"/>
  </sheets>
  <definedNames>
    <definedName name="_xlnm._FilterDatabase" localSheetId="0" hidden="1">'Metinio plano forma 2025'!$A$9:$AB$60</definedName>
    <definedName name="_xlnm.Print_Area" localSheetId="0">'Metinio plano forma 2025'!$A$1:$I$62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28" l="1"/>
  <c r="G22" i="28" s="1"/>
  <c r="G14" i="28"/>
</calcChain>
</file>

<file path=xl/sharedStrings.xml><?xml version="1.0" encoding="utf-8"?>
<sst xmlns="http://schemas.openxmlformats.org/spreadsheetml/2006/main" count="202" uniqueCount="152">
  <si>
    <t>2</t>
  </si>
  <si>
    <t>Vertinimo kriterijai</t>
  </si>
  <si>
    <t>Pavadinimas</t>
  </si>
  <si>
    <t>1</t>
  </si>
  <si>
    <t>3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</si>
  <si>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</si>
  <si>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</si>
  <si>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</si>
  <si>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</si>
  <si>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</si>
  <si>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</si>
  <si>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</si>
  <si>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</si>
  <si>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</si>
  <si>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</si>
  <si>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</si>
  <si>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</si>
  <si>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</si>
  <si>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</si>
  <si>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</si>
  <si>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</si>
  <si>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t>Skirti                    n-ųjų metų asignavimai ir kitos lėšos, tūkst. Eur</t>
  </si>
  <si>
    <t>Kėdainių rajono savivaldybės administracijos Kėdainių miesto seniūnija</t>
  </si>
  <si>
    <t>Asmenų gaunančių socialinę pašalpą skaičius</t>
  </si>
  <si>
    <t xml:space="preserve">Asmenų, gaunančių šildymo išlaidų kompensaciją (kietas kuras), skaičius </t>
  </si>
  <si>
    <t>Asmenų gaunančių vienkartinės išmokas mirus artimiesiems skaičius; už užsienyje mirusių LR piliečių palaikų pervežimo skaičius</t>
  </si>
  <si>
    <t>SB</t>
  </si>
  <si>
    <t>4</t>
  </si>
  <si>
    <t>5</t>
  </si>
  <si>
    <t>Organizuoti Lietuvos Respublikos teisės aktuose numatytos paramos bei paslaugų asmenims ir šeimoms teikimą, skatinti socialinę integraciją</t>
  </si>
  <si>
    <t>SBVB</t>
  </si>
  <si>
    <t>Įgyvendinti Kėdainių rajono savivaldybės užimtumo didinimo programą</t>
  </si>
  <si>
    <t>Seniūnas, seniūnijos administracijos darbuotojai</t>
  </si>
  <si>
    <t>Įdarbintų asmenų (keturiems mėn.) skaičius</t>
  </si>
  <si>
    <t>Eksploatuojamų gatvės šviestuvų skaičius</t>
  </si>
  <si>
    <t>Gerinti rajono susisiekimo infrastruktūrą, užtikrinant gyventojų darnų judumą bei mobilumą</t>
  </si>
  <si>
    <t>Kelio ženklų bei stulpelių įsigijimas, skaičius</t>
  </si>
  <si>
    <t>Kelio ženklų bei stulpelių ekspoatavimas ir priežiūra, skaičius</t>
  </si>
  <si>
    <t>Šviesoforinės signalizacijos įrenginių</t>
  </si>
  <si>
    <t>44</t>
  </si>
  <si>
    <t>Prižiūrimų ir tvarkomų kapinių skaičius:                        -veikiančios                                                             -neveikiančios</t>
  </si>
  <si>
    <t>Gatvių, kelkračių, aikščių, takų valomi plotai, arais:                                                                                                                   -vasaros metu                                                         -žiemos metu</t>
  </si>
  <si>
    <t>Žaliųjų plotų šienavimas, ha</t>
  </si>
  <si>
    <t xml:space="preserve">                                                            7                                 12</t>
  </si>
  <si>
    <t>Lietaus nuotekų ir drenažo vandens šalinimo plotas (ha);                                  vidutiniškas metinis kritulių kiekis (m3);</t>
  </si>
  <si>
    <t xml:space="preserve">  604,866                                                                                                  1362642</t>
  </si>
  <si>
    <t>Sunaudota vandens, m3</t>
  </si>
  <si>
    <t>Greideriuojamų kelių ilgis, kv.m</t>
  </si>
  <si>
    <t>Sudaryti sąlygas kokybiškai įgyvendinti teisės aktuose nustatytas  Savivaldybei funkcijas, mažinanat administracinę naštą, įgyvendinant lygias galimybes užtikrinanačias užtikrinančias bei korupcijos priemones</t>
  </si>
  <si>
    <t>Seniūnijos seniūnas ir seniūnijos administracijos darbuotojai</t>
  </si>
  <si>
    <t>ĮP</t>
  </si>
  <si>
    <t>Administracinės naštos mažinimo vykdomų priemonių skaičius</t>
  </si>
  <si>
    <t>*</t>
  </si>
  <si>
    <t>Atnaujintų/įrengtų vaikų sporto ir žaidimų aikštelių skaičius</t>
  </si>
  <si>
    <t>Asmenų, gaunančių Sausio 13-osios kompensacijas, skaičius</t>
  </si>
  <si>
    <t>Kėdainių rajono savivaldybės užimtumo didinimo programos įgyvendinimas</t>
  </si>
  <si>
    <t xml:space="preserve">Prižiūrėti  gatvių apšvietimą ir remontuoti apšvietimo įrengimus </t>
  </si>
  <si>
    <t>LED lempų skaičius</t>
  </si>
  <si>
    <t>Pastatyti technines eismo reguliavimo priemones</t>
  </si>
  <si>
    <t>Ekspoatuoti ir prižiūrėti technines eismo reguliavimo priemones</t>
  </si>
  <si>
    <t>Ekspoatuoti šviesoforus</t>
  </si>
  <si>
    <t>Sosnovskio barščio naikinimas  augimvietėje, ha</t>
  </si>
  <si>
    <t>Seniūnas;   aplinkos gerinimo specialistas; darbo organizavimo inžinierius</t>
  </si>
  <si>
    <t>Seniūnas;   seniūnaičiai</t>
  </si>
  <si>
    <t>Išrinkti ir apdovanoti laureatus</t>
  </si>
  <si>
    <t>Bendro naudojimo teritorijų tvarkymas ir priežiūra seniūnijoje, teritorijų priežiūrai reikalingos įrangos įsigijimas</t>
  </si>
  <si>
    <t>Prižiūrėti ir tvarkyti seniūnijos bendrasias (viešąsias) teritorijas</t>
  </si>
  <si>
    <t>Seniūnijų veiklos užtikrinimas</t>
  </si>
  <si>
    <t>Kokybiškai ir efektyviai vykdyti seniūnijos funkcijas, įgyvendinant plėtros prioritetus</t>
  </si>
  <si>
    <t>Priimti prašymus dėl gyvenamosios vietos deklaravimo, įtraukimo į GVNAA, duomenų keitimo, naikinimo ir administravimo</t>
  </si>
  <si>
    <t>Duomenų bazių specialistas</t>
  </si>
  <si>
    <t xml:space="preserve">Bendruomeninės fizinio aktyvumo infrastruktūros mieste atnaujinimas ir (arba) plėtra </t>
  </si>
  <si>
    <t>Pakeisti senus neekonomiškus  šviestuvus į LED lempas</t>
  </si>
  <si>
    <t>Pasodinti daugiamečių medžių,  vnt.  Pasodinti dekoratyvinių krūmų, vnt</t>
  </si>
  <si>
    <t xml:space="preserve">Priimta gyvenamosios vietos atvykimo ir išvykimo deklaracijų, vnt.                                  </t>
  </si>
  <si>
    <t>7</t>
  </si>
  <si>
    <t>003-01-06(T)</t>
  </si>
  <si>
    <t>Prižiūrėti ir plėtoti energetinę infrastruktūrą, diegt  energiją taupančis priemones</t>
  </si>
  <si>
    <t>003-01-07 (T)</t>
  </si>
  <si>
    <t>003-01-07-01 (TP)</t>
  </si>
  <si>
    <t>003-01-07-02 (TP)</t>
  </si>
  <si>
    <t>005-01-01 (T)</t>
  </si>
  <si>
    <t>SAVIVALDYBĖS VALDYMO TOBULINIMO PROGRAMA (05)</t>
  </si>
  <si>
    <t>003-01-03 (T)</t>
  </si>
  <si>
    <t>003-01-03-01 (TP)</t>
  </si>
  <si>
    <t xml:space="preserve"> Socialinių išmokų bei kompesacijų (būsto šildymo išlaidų, šalto bei karšto vandens), paramos mirties atveju teikimas ir administravimas</t>
  </si>
  <si>
    <t>Kompensacijų nepriklausomybės gynėjams mokėjimas bei išmokų ginkluoto pasipriešinimo dalyviams apmokėjimas</t>
  </si>
  <si>
    <t>5,02</t>
  </si>
  <si>
    <t xml:space="preserve">                                                                        3015,45                                                      3015,45</t>
  </si>
  <si>
    <t>146,79</t>
  </si>
  <si>
    <t>5921</t>
  </si>
  <si>
    <t>235323,5</t>
  </si>
  <si>
    <t>2130</t>
  </si>
  <si>
    <t>SOCIALINĖS GEROVĖS UŽTIKRINIMO PROGRAMA (02)</t>
  </si>
  <si>
    <t xml:space="preserve">Lietuvos Respublikos piniginės socialinės paramos nepasiturintiems gyventojams įstatymo įgyvendinimo užtikrinimas </t>
  </si>
  <si>
    <t>AKTYVIOS VISUOMENĖS UGDYMO PROGRAMA (01)</t>
  </si>
  <si>
    <t xml:space="preserve">Skatinti gyventojų fizinį aktyvumą, vystyti įvairias gyventojų poreikius atitinkančias sporto šakas, didinti sportineės veiklos žinomumą </t>
  </si>
  <si>
    <t xml:space="preserve">Vietinės reikšmės kelių ir gatvių remontas, priežiūra ir palaikymas, saugaus eismo ir darnaus judumo priemonių diegimas (KPP) </t>
  </si>
  <si>
    <t xml:space="preserve">Kelių dangos gerinimo finansavimas seniūnijoje </t>
  </si>
  <si>
    <t>Bendro naudojimo teritorijų tvarkymas ir priežiūra aseniūnijoje, teritorijų priežiūrai reikalingos įrangos įsigijimas</t>
  </si>
  <si>
    <t xml:space="preserve"> 003-01-03-01(TP)</t>
  </si>
  <si>
    <t>003-01-03-05 (TP)</t>
  </si>
  <si>
    <t xml:space="preserve">Želdynų ir želdinių apsauga, tvarkymas, būklės stebėsena, gėlynų įrengimas  </t>
  </si>
  <si>
    <t>Valstybės perduotų savivaldybei funkcijų kokybiškas įgyvendinimas ir organizavimas</t>
  </si>
  <si>
    <t>Seniūnas, darbo organizavimo inžinierius</t>
  </si>
  <si>
    <t>Seniūnas, seniūno pavaduotojas</t>
  </si>
  <si>
    <t>100</t>
  </si>
  <si>
    <t>pagal poreikį</t>
  </si>
  <si>
    <t>Seniūno pavaduotojas,  aplinkos gerinimo specialistas, darbo organizavimo inžinierius</t>
  </si>
  <si>
    <t>Sutvarkytų kelių ilgis, km</t>
  </si>
  <si>
    <t>Seniūnijos soc. darbuotojai; vyr.specialistas (soc. paramai); buhalteriai;</t>
  </si>
  <si>
    <t xml:space="preserve">001-01-08(T)  </t>
  </si>
  <si>
    <t xml:space="preserve">DARNIOS APLINKOS IR INFRASTRUKTŪROS PLĖTROS PROGRAMA (03) </t>
  </si>
  <si>
    <t>Suorganizuoti konkursą „Gražiausiai tvarkoma aplinka“  * (0,40 tūkst. Eur)</t>
  </si>
  <si>
    <r>
      <t>1.1. savivaldybės biudžeto lėšos (nuosavos, be ankstesnių metų likučio)</t>
    </r>
    <r>
      <rPr>
        <b/>
        <i/>
        <sz val="10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</si>
  <si>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rFont val="Times New Roman"/>
        <family val="1"/>
      </rPr>
      <t>SBVB</t>
    </r>
  </si>
  <si>
    <r>
      <t>1.3. Pajamų įmokos ir kitos pajamos</t>
    </r>
    <r>
      <rPr>
        <b/>
        <i/>
        <sz val="10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</si>
  <si>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</si>
  <si>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rFont val="Times New Roman"/>
        <family val="1"/>
      </rPr>
      <t>SK</t>
    </r>
  </si>
  <si>
    <r>
      <t>1.6. Ankstesnių metų likučiai</t>
    </r>
    <r>
      <rPr>
        <b/>
        <i/>
        <sz val="10"/>
        <rFont val="Times New Roman"/>
        <family val="1"/>
      </rPr>
      <t xml:space="preserve"> SBL</t>
    </r>
  </si>
  <si>
    <r>
      <rPr>
        <sz val="10"/>
        <rFont val="Calibri"/>
        <family val="2"/>
        <charset val="186"/>
      </rPr>
      <t xml:space="preserve">     *</t>
    </r>
    <r>
      <rPr>
        <sz val="8.5"/>
        <rFont val="Times New Roman"/>
        <family val="1"/>
        <charset val="186"/>
      </rPr>
      <t xml:space="preserve"> Seniūnija dalyvauja priemonės įgyvendinime; asignavimai numatyti Savivaldybės administracijos biudžete</t>
    </r>
  </si>
  <si>
    <t xml:space="preserve">Prižiūrėti, tvarkyti savivaldybės viešąsias teritorijas, gerinti kraštovaizdžio apsaugą, didinti jo patrauklumą                                                                                                              </t>
  </si>
  <si>
    <t>383,2</t>
  </si>
  <si>
    <t>262,6</t>
  </si>
  <si>
    <t>Išnaikinti Sosnovskio barščius naikinimas * (5,0 tūkst. Eur)</t>
  </si>
  <si>
    <t>Sodinti ir prižiūrėti medelius ir želdinius * (20 tūkst. Eur)</t>
  </si>
  <si>
    <t>Priimti prašymus socialinėms ižmokoms</t>
  </si>
  <si>
    <t xml:space="preserve"> Priimti prašymus  būsto šildymo,  šalto ir karšto vandens kompesavimo pašalpas</t>
  </si>
  <si>
    <t xml:space="preserve"> Priimti prašymus laidojimo pašalpoms</t>
  </si>
  <si>
    <t xml:space="preserve">Priimti prašymus socialinėms išmokoms </t>
  </si>
  <si>
    <t>Priimti prašymus kompensacijoms nepriklausomybės gynėjams</t>
  </si>
  <si>
    <r>
      <t>Prižiūrėti ir tvarkyti Babėnų šilo teritoriją</t>
    </r>
    <r>
      <rPr>
        <i/>
        <sz val="10"/>
        <rFont val="Calibri"/>
        <family val="2"/>
        <charset val="186"/>
      </rPr>
      <t>* (3,0 tūkst. Eur)</t>
    </r>
  </si>
  <si>
    <t xml:space="preserve">4,3           </t>
  </si>
  <si>
    <t xml:space="preserve">Prižiūrimas  ir tvarkomas miško plotas, ha                 </t>
  </si>
  <si>
    <r>
      <t xml:space="preserve">Prižiūrimų kelių su žvyro danga žvyravmas </t>
    </r>
    <r>
      <rPr>
        <sz val="10"/>
        <rFont val="Calibri"/>
        <family val="2"/>
        <charset val="186"/>
      </rPr>
      <t>*</t>
    </r>
    <r>
      <rPr>
        <i/>
        <sz val="10"/>
        <rFont val="Times New Roman"/>
        <family val="1"/>
        <charset val="186"/>
      </rPr>
      <t xml:space="preserve"> (16,00 tūkst. Eur)</t>
    </r>
  </si>
  <si>
    <t>0</t>
  </si>
  <si>
    <t>3221</t>
  </si>
  <si>
    <t>20</t>
  </si>
  <si>
    <t>1903/163</t>
  </si>
  <si>
    <r>
      <rPr>
        <i/>
        <sz val="10"/>
        <rFont val="Times New Roman"/>
        <family val="1"/>
        <charset val="186"/>
      </rPr>
      <t xml:space="preserve">Atnaujinti ir prižiūrėti sporto aikštynų erdves </t>
    </r>
    <r>
      <rPr>
        <sz val="10"/>
        <rFont val="Calibri"/>
        <family val="2"/>
        <charset val="186"/>
      </rPr>
      <t>*</t>
    </r>
    <r>
      <rPr>
        <i/>
        <sz val="10"/>
        <rFont val="Times New Roman"/>
        <family val="1"/>
        <charset val="186"/>
      </rPr>
      <t>( 30,0 tūkst.Eur)</t>
    </r>
  </si>
  <si>
    <t xml:space="preserve">2026 METŲ VEIKLOS PLANAS   </t>
  </si>
  <si>
    <t xml:space="preserve">001-01-08-06 (TP) </t>
  </si>
  <si>
    <t>002-01-03 (T)</t>
  </si>
  <si>
    <t>02-01-03-01 (TP)</t>
  </si>
  <si>
    <t>002-01-03-06(TP)</t>
  </si>
  <si>
    <t>002-01-03-07 (TP)</t>
  </si>
  <si>
    <t>002-01-03-15 (TP)</t>
  </si>
  <si>
    <t>003-01-06-01 (TP)</t>
  </si>
  <si>
    <t>Gatvių apšvietimo rekonstrukcija, įrengimas, modernizavimas</t>
  </si>
  <si>
    <t>005-01-01-11 (TP)</t>
  </si>
  <si>
    <t>005-01-01-13 (TP)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</si>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</sst>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30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Calibri"/>
      <family val="2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Calibri"/>
      <family val="2"/>
      <charset val="186"/>
    </font>
    <font>
      <i/>
      <sz val="10"/>
      <name val="Calibri"/>
      <family val="2"/>
      <charset val="186"/>
    </font>
    <font>
      <b/>
      <sz val="14"/>
      <name val="Times New Roman"/>
      <family val="1"/>
      <charset val="186"/>
    </font>
    <font>
      <b/>
      <i/>
      <sz val="10"/>
      <name val="Times New Roman"/>
      <family val="1"/>
    </font>
    <font>
      <sz val="11"/>
      <name val="Times New Roman"/>
      <family val="1"/>
      <charset val="186"/>
    </font>
    <font>
      <sz val="10"/>
      <name val="Times New Roman"/>
      <family val="2"/>
      <charset val="186"/>
    </font>
    <font>
      <sz val="8.5"/>
      <name val="Times New Roman"/>
      <family val="1"/>
      <charset val="186"/>
    </font>
    <font>
      <b/>
      <u/>
      <sz val="12"/>
      <color theme="1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186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8" fillId="2" borderId="0" xfId="0" applyFont="1" applyFill="1"/>
    <xf numFmtId="0" fontId="13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0" fontId="1" fillId="0" borderId="1" xfId="0" applyFont="1" applyBorder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49" fontId="16" fillId="9" borderId="10" xfId="0" applyNumberFormat="1" applyFont="1" applyFill="1" applyBorder="1" applyAlignment="1">
      <alignment vertical="center" wrapText="1"/>
    </xf>
    <xf numFmtId="4" fontId="17" fillId="9" borderId="1" xfId="0" applyNumberFormat="1" applyFont="1" applyFill="1" applyBorder="1" applyAlignment="1">
      <alignment horizontal="center" vertical="top" wrapText="1"/>
    </xf>
    <xf numFmtId="49" fontId="16" fillId="9" borderId="5" xfId="0" applyNumberFormat="1" applyFont="1" applyFill="1" applyBorder="1" applyAlignment="1">
      <alignment vertical="center" wrapText="1"/>
    </xf>
    <xf numFmtId="49" fontId="15" fillId="5" borderId="10" xfId="0" applyNumberFormat="1" applyFont="1" applyFill="1" applyBorder="1" applyAlignment="1">
      <alignment vertical="top" wrapText="1"/>
    </xf>
    <xf numFmtId="49" fontId="15" fillId="5" borderId="5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166" fontId="17" fillId="3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4" fontId="19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vertical="center" wrapText="1"/>
    </xf>
    <xf numFmtId="166" fontId="1" fillId="3" borderId="2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15" fillId="5" borderId="1" xfId="0" applyNumberFormat="1" applyFont="1" applyFill="1" applyBorder="1" applyAlignment="1">
      <alignment vertical="top" wrapText="1"/>
    </xf>
    <xf numFmtId="166" fontId="1" fillId="3" borderId="2" xfId="1" applyNumberFormat="1" applyFont="1" applyFill="1" applyBorder="1" applyAlignment="1">
      <alignment horizontal="center" vertical="top"/>
    </xf>
    <xf numFmtId="166" fontId="1" fillId="3" borderId="1" xfId="1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166" fontId="1" fillId="3" borderId="4" xfId="0" applyNumberFormat="1" applyFont="1" applyFill="1" applyBorder="1" applyAlignment="1">
      <alignment horizontal="center" vertical="top" wrapText="1"/>
    </xf>
    <xf numFmtId="49" fontId="1" fillId="3" borderId="10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166" fontId="1" fillId="3" borderId="1" xfId="0" applyNumberFormat="1" applyFont="1" applyFill="1" applyBorder="1" applyAlignment="1">
      <alignment horizontal="center" vertical="top" wrapText="1"/>
    </xf>
    <xf numFmtId="165" fontId="1" fillId="2" borderId="10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12" xfId="0" applyNumberFormat="1" applyFont="1" applyFill="1" applyBorder="1" applyAlignment="1">
      <alignment horizontal="left" vertical="top" wrapText="1"/>
    </xf>
    <xf numFmtId="49" fontId="22" fillId="10" borderId="7" xfId="0" applyNumberFormat="1" applyFont="1" applyFill="1" applyBorder="1" applyAlignment="1">
      <alignment horizontal="right" vertical="top" wrapText="1"/>
    </xf>
    <xf numFmtId="49" fontId="22" fillId="10" borderId="1" xfId="0" applyNumberFormat="1" applyFont="1" applyFill="1" applyBorder="1" applyAlignment="1">
      <alignment horizontal="right" vertical="top" wrapText="1"/>
    </xf>
    <xf numFmtId="166" fontId="1" fillId="3" borderId="0" xfId="0" applyNumberFormat="1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49" fontId="15" fillId="3" borderId="1" xfId="0" applyNumberFormat="1" applyFont="1" applyFill="1" applyBorder="1" applyAlignment="1">
      <alignment horizontal="right" vertical="top" wrapText="1"/>
    </xf>
    <xf numFmtId="166" fontId="1" fillId="4" borderId="1" xfId="0" applyNumberFormat="1" applyFont="1" applyFill="1" applyBorder="1" applyAlignment="1">
      <alignment horizontal="center" vertical="top" wrapText="1"/>
    </xf>
    <xf numFmtId="0" fontId="18" fillId="8" borderId="1" xfId="4" applyFont="1" applyFill="1" applyBorder="1" applyAlignment="1">
      <alignment horizontal="left" vertical="top" wrapText="1"/>
    </xf>
    <xf numFmtId="0" fontId="18" fillId="8" borderId="1" xfId="4" applyFont="1" applyFill="1" applyBorder="1" applyAlignment="1">
      <alignment vertical="top" wrapText="1"/>
    </xf>
    <xf numFmtId="166" fontId="15" fillId="6" borderId="1" xfId="4" applyNumberFormat="1" applyFont="1" applyFill="1" applyBorder="1" applyAlignment="1">
      <alignment horizontal="right" vertical="top" wrapText="1"/>
    </xf>
    <xf numFmtId="0" fontId="1" fillId="3" borderId="0" xfId="0" applyFont="1" applyFill="1" applyAlignment="1">
      <alignment horizontal="right" vertical="top" wrapText="1"/>
    </xf>
    <xf numFmtId="0" fontId="1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vertical="top" wrapText="1"/>
    </xf>
    <xf numFmtId="0" fontId="1" fillId="0" borderId="1" xfId="4" applyFont="1" applyBorder="1" applyAlignment="1">
      <alignment vertical="top" wrapText="1"/>
    </xf>
    <xf numFmtId="166" fontId="1" fillId="3" borderId="1" xfId="4" applyNumberFormat="1" applyFont="1" applyFill="1" applyBorder="1" applyAlignment="1">
      <alignment horizontal="right" vertical="top" wrapText="1"/>
    </xf>
    <xf numFmtId="166" fontId="1" fillId="3" borderId="0" xfId="0" applyNumberFormat="1" applyFont="1" applyFill="1" applyAlignment="1">
      <alignment horizontal="right" vertical="top" wrapText="1"/>
    </xf>
    <xf numFmtId="0" fontId="15" fillId="0" borderId="1" xfId="4" applyFont="1" applyBorder="1" applyAlignment="1">
      <alignment vertical="top" wrapText="1"/>
    </xf>
    <xf numFmtId="166" fontId="24" fillId="3" borderId="1" xfId="4" applyNumberFormat="1" applyFont="1" applyFill="1" applyBorder="1" applyAlignment="1">
      <alignment horizontal="right" vertical="top" wrapText="1"/>
    </xf>
    <xf numFmtId="0" fontId="24" fillId="3" borderId="1" xfId="4" applyFont="1" applyFill="1" applyBorder="1" applyAlignment="1">
      <alignment horizontal="left" vertical="top" wrapText="1"/>
    </xf>
    <xf numFmtId="0" fontId="19" fillId="3" borderId="1" xfId="4" applyFont="1" applyFill="1" applyBorder="1" applyAlignment="1">
      <alignment vertical="top" wrapText="1"/>
    </xf>
    <xf numFmtId="0" fontId="15" fillId="3" borderId="1" xfId="4" applyFont="1" applyFill="1" applyBorder="1" applyAlignment="1">
      <alignment vertical="top" wrapText="1"/>
    </xf>
    <xf numFmtId="0" fontId="15" fillId="6" borderId="1" xfId="4" applyFont="1" applyFill="1" applyBorder="1" applyAlignment="1">
      <alignment horizontal="left" vertical="top" wrapText="1"/>
    </xf>
    <xf numFmtId="0" fontId="18" fillId="6" borderId="1" xfId="4" applyFont="1" applyFill="1" applyBorder="1" applyAlignment="1">
      <alignment vertical="top" wrapText="1"/>
    </xf>
    <xf numFmtId="0" fontId="15" fillId="6" borderId="1" xfId="4" applyFont="1" applyFill="1" applyBorder="1" applyAlignment="1">
      <alignment vertical="top" wrapText="1"/>
    </xf>
    <xf numFmtId="0" fontId="15" fillId="7" borderId="1" xfId="4" applyFont="1" applyFill="1" applyBorder="1" applyAlignment="1">
      <alignment horizontal="left" vertical="top" wrapText="1"/>
    </xf>
    <xf numFmtId="0" fontId="16" fillId="7" borderId="1" xfId="4" applyFont="1" applyFill="1" applyBorder="1" applyAlignment="1">
      <alignment vertical="top" wrapText="1"/>
    </xf>
    <xf numFmtId="166" fontId="16" fillId="7" borderId="1" xfId="4" applyNumberFormat="1" applyFont="1" applyFill="1" applyBorder="1" applyAlignment="1">
      <alignment horizontal="right" vertical="top" wrapText="1"/>
    </xf>
    <xf numFmtId="0" fontId="19" fillId="0" borderId="1" xfId="4" applyFont="1" applyBorder="1" applyAlignment="1">
      <alignment horizontal="left" vertical="top" wrapText="1"/>
    </xf>
    <xf numFmtId="166" fontId="19" fillId="3" borderId="1" xfId="4" applyNumberFormat="1" applyFont="1" applyFill="1" applyBorder="1" applyAlignment="1">
      <alignment horizontal="center" vertical="top" wrapText="1"/>
    </xf>
    <xf numFmtId="166" fontId="19" fillId="3" borderId="0" xfId="0" applyNumberFormat="1" applyFont="1" applyFill="1" applyAlignment="1">
      <alignment horizontal="left" vertical="top" wrapText="1"/>
    </xf>
    <xf numFmtId="166" fontId="19" fillId="3" borderId="0" xfId="0" applyNumberFormat="1" applyFont="1" applyFill="1" applyAlignment="1">
      <alignment horizontal="right" vertical="top" wrapText="1"/>
    </xf>
    <xf numFmtId="49" fontId="1" fillId="3" borderId="0" xfId="0" applyNumberFormat="1" applyFont="1" applyFill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3" borderId="0" xfId="0" applyFont="1" applyFill="1" applyAlignment="1">
      <alignment wrapText="1"/>
    </xf>
    <xf numFmtId="0" fontId="1" fillId="0" borderId="0" xfId="0" applyFont="1" applyAlignment="1">
      <alignment wrapText="1"/>
    </xf>
    <xf numFmtId="4" fontId="16" fillId="9" borderId="1" xfId="0" applyNumberFormat="1" applyFont="1" applyFill="1" applyBorder="1" applyAlignment="1">
      <alignment horizontal="center" vertical="center" wrapText="1"/>
    </xf>
    <xf numFmtId="4" fontId="22" fillId="10" borderId="1" xfId="0" applyNumberFormat="1" applyFont="1" applyFill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center" vertical="top" wrapText="1"/>
    </xf>
    <xf numFmtId="4" fontId="16" fillId="9" borderId="1" xfId="0" applyNumberFormat="1" applyFont="1" applyFill="1" applyBorder="1" applyAlignment="1">
      <alignment horizontal="center" vertical="top" wrapText="1"/>
    </xf>
    <xf numFmtId="4" fontId="20" fillId="5" borderId="1" xfId="0" applyNumberFormat="1" applyFont="1" applyFill="1" applyBorder="1" applyAlignment="1">
      <alignment horizontal="center" vertical="top" wrapText="1"/>
    </xf>
    <xf numFmtId="49" fontId="15" fillId="5" borderId="3" xfId="0" applyNumberFormat="1" applyFont="1" applyFill="1" applyBorder="1" applyAlignment="1">
      <alignment horizontal="left" vertical="center" wrapText="1"/>
    </xf>
    <xf numFmtId="49" fontId="15" fillId="5" borderId="10" xfId="0" applyNumberFormat="1" applyFont="1" applyFill="1" applyBorder="1" applyAlignment="1">
      <alignment vertical="center" wrapText="1"/>
    </xf>
    <xf numFmtId="49" fontId="15" fillId="5" borderId="5" xfId="0" applyNumberFormat="1" applyFont="1" applyFill="1" applyBorder="1" applyAlignment="1">
      <alignment vertical="center" wrapText="1"/>
    </xf>
    <xf numFmtId="49" fontId="15" fillId="5" borderId="1" xfId="0" applyNumberFormat="1" applyFont="1" applyFill="1" applyBorder="1" applyAlignment="1">
      <alignment horizontal="left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49" fontId="28" fillId="5" borderId="1" xfId="0" applyNumberFormat="1" applyFont="1" applyFill="1" applyBorder="1" applyAlignment="1">
      <alignment vertical="center" wrapText="1"/>
    </xf>
    <xf numFmtId="49" fontId="28" fillId="5" borderId="1" xfId="0" applyNumberFormat="1" applyFont="1" applyFill="1" applyBorder="1" applyAlignment="1">
      <alignment horizontal="left" vertical="center" wrapText="1"/>
    </xf>
    <xf numFmtId="4" fontId="28" fillId="5" borderId="1" xfId="0" applyNumberFormat="1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top" wrapText="1"/>
    </xf>
    <xf numFmtId="166" fontId="15" fillId="5" borderId="1" xfId="1" applyNumberFormat="1" applyFont="1" applyFill="1" applyBorder="1" applyAlignment="1">
      <alignment horizontal="center" vertical="center"/>
    </xf>
    <xf numFmtId="49" fontId="15" fillId="5" borderId="1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top" wrapText="1"/>
    </xf>
    <xf numFmtId="49" fontId="16" fillId="9" borderId="5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4" applyNumberFormat="1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vertical="center" wrapText="1"/>
    </xf>
    <xf numFmtId="49" fontId="19" fillId="0" borderId="1" xfId="4" applyNumberFormat="1" applyFont="1" applyBorder="1" applyAlignment="1">
      <alignment horizontal="left" vertical="center" wrapText="1"/>
    </xf>
    <xf numFmtId="49" fontId="1" fillId="0" borderId="1" xfId="4" applyNumberFormat="1" applyFont="1" applyBorder="1" applyAlignment="1">
      <alignment vertical="center" wrapText="1"/>
    </xf>
    <xf numFmtId="49" fontId="1" fillId="0" borderId="1" xfId="4" applyNumberFormat="1" applyFont="1" applyBorder="1" applyAlignment="1">
      <alignment horizontal="left" vertical="center" wrapText="1"/>
    </xf>
    <xf numFmtId="49" fontId="1" fillId="0" borderId="6" xfId="4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5" fillId="5" borderId="3" xfId="0" applyNumberFormat="1" applyFont="1" applyFill="1" applyBorder="1" applyAlignment="1">
      <alignment horizontal="left" vertical="center" wrapText="1"/>
    </xf>
    <xf numFmtId="49" fontId="15" fillId="5" borderId="10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49" fontId="12" fillId="6" borderId="2" xfId="0" applyNumberFormat="1" applyFont="1" applyFill="1" applyBorder="1" applyAlignment="1">
      <alignment horizontal="center" vertical="center" textRotation="90" wrapText="1"/>
    </xf>
    <xf numFmtId="49" fontId="12" fillId="6" borderId="6" xfId="0" applyNumberFormat="1" applyFont="1" applyFill="1" applyBorder="1" applyAlignment="1">
      <alignment horizontal="center" vertical="center" textRotation="90" wrapText="1"/>
    </xf>
    <xf numFmtId="49" fontId="12" fillId="6" borderId="4" xfId="0" applyNumberFormat="1" applyFont="1" applyFill="1" applyBorder="1" applyAlignment="1">
      <alignment horizontal="center" vertical="center" textRotation="90" wrapText="1"/>
    </xf>
    <xf numFmtId="0" fontId="12" fillId="6" borderId="1" xfId="0" applyFont="1" applyFill="1" applyBorder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center" vertical="center" wrapText="1"/>
    </xf>
    <xf numFmtId="49" fontId="12" fillId="6" borderId="2" xfId="0" applyNumberFormat="1" applyFont="1" applyFill="1" applyBorder="1" applyAlignment="1">
      <alignment horizontal="center" vertical="center" wrapText="1"/>
    </xf>
    <xf numFmtId="49" fontId="12" fillId="6" borderId="6" xfId="0" applyNumberFormat="1" applyFont="1" applyFill="1" applyBorder="1" applyAlignment="1">
      <alignment horizontal="center" vertical="center" wrapText="1"/>
    </xf>
    <xf numFmtId="49" fontId="12" fillId="6" borderId="4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8" xfId="0" applyNumberFormat="1" applyFont="1" applyFill="1" applyBorder="1" applyAlignment="1">
      <alignment horizontal="center" vertical="center" wrapText="1"/>
    </xf>
    <xf numFmtId="166" fontId="1" fillId="3" borderId="2" xfId="1" applyNumberFormat="1" applyFont="1" applyFill="1" applyBorder="1" applyAlignment="1">
      <alignment horizontal="center" vertical="top"/>
    </xf>
    <xf numFmtId="166" fontId="1" fillId="3" borderId="4" xfId="1" applyNumberFormat="1" applyFont="1" applyFill="1" applyBorder="1" applyAlignment="1">
      <alignment horizontal="center" vertical="top"/>
    </xf>
    <xf numFmtId="166" fontId="1" fillId="3" borderId="2" xfId="0" applyNumberFormat="1" applyFont="1" applyFill="1" applyBorder="1" applyAlignment="1">
      <alignment horizontal="center" vertical="top" wrapText="1"/>
    </xf>
    <xf numFmtId="166" fontId="1" fillId="3" borderId="6" xfId="0" applyNumberFormat="1" applyFont="1" applyFill="1" applyBorder="1" applyAlignment="1">
      <alignment horizontal="center" vertical="top" wrapText="1"/>
    </xf>
    <xf numFmtId="166" fontId="1" fillId="3" borderId="4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49" fontId="22" fillId="10" borderId="9" xfId="0" applyNumberFormat="1" applyFont="1" applyFill="1" applyBorder="1" applyAlignment="1">
      <alignment horizontal="right" vertical="top" wrapText="1"/>
    </xf>
    <xf numFmtId="49" fontId="14" fillId="0" borderId="0" xfId="0" applyNumberFormat="1" applyFont="1" applyAlignment="1">
      <alignment horizontal="center" wrapText="1"/>
    </xf>
    <xf numFmtId="49" fontId="16" fillId="9" borderId="3" xfId="0" applyNumberFormat="1" applyFont="1" applyFill="1" applyBorder="1" applyAlignment="1">
      <alignment horizontal="left" vertical="center" wrapText="1"/>
    </xf>
    <xf numFmtId="49" fontId="16" fillId="9" borderId="10" xfId="0" applyNumberFormat="1" applyFont="1" applyFill="1" applyBorder="1" applyAlignment="1">
      <alignment horizontal="left" vertical="center" wrapText="1"/>
    </xf>
    <xf numFmtId="49" fontId="27" fillId="0" borderId="0" xfId="0" applyNumberFormat="1" applyFont="1" applyAlignment="1">
      <alignment horizont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28" fillId="5" borderId="3" xfId="0" applyFont="1" applyFill="1" applyBorder="1" applyAlignment="1">
      <alignment horizontal="left" vertical="center" wrapText="1"/>
    </xf>
    <xf numFmtId="0" fontId="28" fillId="5" borderId="10" xfId="0" applyFont="1" applyFill="1" applyBorder="1" applyAlignment="1">
      <alignment horizontal="left" vertical="center" wrapText="1"/>
    </xf>
    <xf numFmtId="0" fontId="28" fillId="5" borderId="5" xfId="0" applyFont="1" applyFill="1" applyBorder="1" applyAlignment="1">
      <alignment horizontal="left" vertical="center" wrapText="1"/>
    </xf>
    <xf numFmtId="49" fontId="15" fillId="5" borderId="5" xfId="0" applyNumberFormat="1" applyFont="1" applyFill="1" applyBorder="1" applyAlignment="1">
      <alignment horizontal="left" vertical="center" wrapText="1"/>
    </xf>
    <xf numFmtId="49" fontId="1" fillId="2" borderId="1" xfId="12" applyNumberFormat="1" applyFill="1" applyBorder="1" applyAlignment="1">
      <alignment horizontal="left" vertical="center" wrapText="1"/>
    </xf>
    <xf numFmtId="49" fontId="25" fillId="0" borderId="0" xfId="0" applyNumberFormat="1" applyFont="1" applyAlignment="1">
      <alignment horizontal="left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6" fontId="1" fillId="3" borderId="6" xfId="1" applyNumberFormat="1" applyFont="1" applyFill="1" applyBorder="1" applyAlignment="1">
      <alignment horizontal="center" vertical="top"/>
    </xf>
    <xf numFmtId="49" fontId="19" fillId="0" borderId="2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0" borderId="4" xfId="0" applyNumberFormat="1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top" wrapText="1"/>
    </xf>
    <xf numFmtId="49" fontId="1" fillId="5" borderId="5" xfId="0" applyNumberFormat="1" applyFont="1" applyFill="1" applyBorder="1" applyAlignment="1">
      <alignment horizontal="center" vertical="top" wrapText="1"/>
    </xf>
    <xf numFmtId="49" fontId="15" fillId="3" borderId="1" xfId="0" applyNumberFormat="1" applyFont="1" applyFill="1" applyBorder="1" applyAlignment="1">
      <alignment horizontal="right" vertical="top" wrapText="1"/>
    </xf>
    <xf numFmtId="0" fontId="6" fillId="0" borderId="0" xfId="0" applyFont="1"/>
    <xf numFmtId="49" fontId="29" fillId="3" borderId="2" xfId="0" applyNumberFormat="1" applyFont="1" applyFill="1" applyBorder="1" applyAlignment="1">
      <alignment horizontal="left" vertical="center" wrapText="1"/>
    </xf>
    <xf numFmtId="49" fontId="29" fillId="3" borderId="4" xfId="0" applyNumberFormat="1" applyFont="1" applyFill="1" applyBorder="1" applyAlignment="1">
      <alignment horizontal="left" vertical="center" wrapText="1"/>
    </xf>
    <xf numFmtId="49" fontId="1" fillId="0" borderId="2" xfId="4" applyNumberFormat="1" applyFont="1" applyBorder="1" applyAlignment="1">
      <alignment horizontal="left" vertical="center" wrapText="1"/>
    </xf>
    <xf numFmtId="49" fontId="1" fillId="0" borderId="6" xfId="4" applyNumberFormat="1" applyFont="1" applyBorder="1" applyAlignment="1">
      <alignment horizontal="left" vertical="center" wrapText="1"/>
    </xf>
    <xf numFmtId="49" fontId="1" fillId="0" borderId="4" xfId="4" applyNumberFormat="1" applyFont="1" applyBorder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left" vertical="top" wrapText="1"/>
    </xf>
    <xf numFmtId="165" fontId="1" fillId="2" borderId="4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</cellXfs>
  <cellStyles count="13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11" xr:uid="{00000000-0005-0000-0000-000003000000}"/>
    <cellStyle name="Kablelis 2" xfId="3" xr:uid="{00000000-0005-0000-0000-000004000000}"/>
    <cellStyle name="Normal 2" xfId="4" xr:uid="{00000000-0005-0000-0000-000005000000}"/>
    <cellStyle name="Normal 3" xfId="5" xr:uid="{00000000-0005-0000-0000-000006000000}"/>
    <cellStyle name="Normal_biudžetas 6_2009 m 02 men biudzetas." xfId="10" xr:uid="{00000000-0005-0000-0000-000007000000}"/>
    <cellStyle name="Normal_Sheet1" xfId="12" xr:uid="{00000000-0005-0000-0000-000008000000}"/>
    <cellStyle name="Paprastas 2" xfId="6" xr:uid="{00000000-0005-0000-0000-000009000000}"/>
    <cellStyle name="Paprastas_Lapas1" xfId="7" xr:uid="{00000000-0005-0000-0000-00000A000000}"/>
    <cellStyle name="Percent 2" xfId="9" xr:uid="{00000000-0005-0000-0000-00000B000000}"/>
    <cellStyle name="Procentai 2" xfId="8" xr:uid="{00000000-0005-0000-0000-00000C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AB75"/>
  <sheetViews>
    <sheetView tabSelected="1" zoomScaleNormal="100" workbookViewId="0">
      <pane ySplit="9" topLeftCell="A10" activePane="bottomLeft" state="frozen"/>
      <selection activeCell="E15" sqref="E15"/>
      <selection pane="bottomLeft" activeCell="H3" sqref="H3"/>
    </sheetView>
  </sheetViews>
  <sheetFormatPr defaultColWidth="9.140625" defaultRowHeight="12.75" x14ac:dyDescent="0.2"/>
  <cols>
    <col min="1" max="1" width="16.7109375" style="8" customWidth="1"/>
    <col min="2" max="2" width="43.5703125" style="5" customWidth="1"/>
    <col min="3" max="3" width="8" style="5" customWidth="1"/>
    <col min="4" max="4" width="35.85546875" style="5" customWidth="1"/>
    <col min="5" max="5" width="27.28515625" style="5" customWidth="1"/>
    <col min="6" max="6" width="7.7109375" style="5" customWidth="1"/>
    <col min="7" max="7" width="14.140625" style="11" customWidth="1"/>
    <col min="8" max="8" width="35.42578125" style="7" customWidth="1"/>
    <col min="9" max="9" width="10.28515625" style="7" customWidth="1"/>
    <col min="10" max="16384" width="9.140625" style="1"/>
  </cols>
  <sheetData>
    <row r="1" spans="1:28" ht="15.75" customHeight="1" x14ac:dyDescent="0.25">
      <c r="A1" s="4"/>
      <c r="B1" s="4"/>
      <c r="C1" s="4"/>
      <c r="D1" s="143"/>
      <c r="E1" s="143"/>
      <c r="G1" s="6"/>
      <c r="H1" s="174" t="s">
        <v>16</v>
      </c>
      <c r="I1" s="174"/>
    </row>
    <row r="2" spans="1:28" x14ac:dyDescent="0.2">
      <c r="G2" s="6"/>
      <c r="H2" s="6" t="s">
        <v>17</v>
      </c>
      <c r="I2" s="6"/>
    </row>
    <row r="3" spans="1:28" x14ac:dyDescent="0.2">
      <c r="G3" s="6"/>
      <c r="H3" s="6" t="s">
        <v>151</v>
      </c>
      <c r="I3" s="6"/>
    </row>
    <row r="4" spans="1:28" ht="25.5" customHeight="1" x14ac:dyDescent="0.25">
      <c r="C4" s="146" t="s">
        <v>22</v>
      </c>
      <c r="D4" s="146"/>
      <c r="E4" s="146"/>
      <c r="F4" s="146"/>
      <c r="G4" s="95"/>
      <c r="H4" s="6"/>
    </row>
    <row r="5" spans="1:28" ht="15" x14ac:dyDescent="0.2">
      <c r="A5" s="121" t="s">
        <v>19</v>
      </c>
      <c r="B5" s="121"/>
      <c r="C5" s="121"/>
      <c r="D5" s="121"/>
      <c r="E5" s="121"/>
      <c r="F5" s="121"/>
      <c r="G5" s="121"/>
      <c r="H5" s="121"/>
      <c r="I5" s="121"/>
    </row>
    <row r="6" spans="1:28" ht="23.25" customHeight="1" x14ac:dyDescent="0.2">
      <c r="A6" s="122" t="s">
        <v>140</v>
      </c>
      <c r="B6" s="122"/>
      <c r="C6" s="122"/>
      <c r="D6" s="122"/>
      <c r="E6" s="122"/>
      <c r="F6" s="122"/>
      <c r="G6" s="122"/>
      <c r="H6" s="122"/>
      <c r="I6" s="122"/>
    </row>
    <row r="7" spans="1:28" s="3" customFormat="1" ht="15.75" customHeight="1" x14ac:dyDescent="0.2">
      <c r="A7" s="129" t="s">
        <v>5</v>
      </c>
      <c r="B7" s="133" t="s">
        <v>6</v>
      </c>
      <c r="C7" s="125" t="s">
        <v>13</v>
      </c>
      <c r="D7" s="130" t="s">
        <v>14</v>
      </c>
      <c r="E7" s="130" t="s">
        <v>15</v>
      </c>
      <c r="F7" s="125" t="s">
        <v>18</v>
      </c>
      <c r="G7" s="128" t="s">
        <v>21</v>
      </c>
      <c r="H7" s="128" t="s">
        <v>1</v>
      </c>
      <c r="I7" s="12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3" customFormat="1" ht="18.75" customHeight="1" x14ac:dyDescent="0.2">
      <c r="A8" s="129"/>
      <c r="B8" s="134"/>
      <c r="C8" s="126"/>
      <c r="D8" s="131"/>
      <c r="E8" s="131"/>
      <c r="F8" s="126"/>
      <c r="G8" s="128"/>
      <c r="H8" s="128" t="s">
        <v>2</v>
      </c>
      <c r="I8" s="123" t="s">
        <v>20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77.25" customHeight="1" x14ac:dyDescent="0.2">
      <c r="A9" s="130"/>
      <c r="B9" s="134"/>
      <c r="C9" s="126"/>
      <c r="D9" s="131"/>
      <c r="E9" s="132"/>
      <c r="F9" s="127"/>
      <c r="G9" s="123"/>
      <c r="H9" s="123"/>
      <c r="I9" s="12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2" customFormat="1" ht="20.25" customHeight="1" x14ac:dyDescent="0.2">
      <c r="A10" s="144" t="s">
        <v>95</v>
      </c>
      <c r="B10" s="145"/>
      <c r="C10" s="145"/>
      <c r="D10" s="145"/>
      <c r="E10" s="145"/>
      <c r="F10" s="16"/>
      <c r="G10" s="17" t="s">
        <v>52</v>
      </c>
      <c r="H10" s="16"/>
      <c r="I10" s="18"/>
    </row>
    <row r="11" spans="1:28" s="2" customFormat="1" ht="20.25" customHeight="1" x14ac:dyDescent="0.2">
      <c r="A11" s="87" t="s">
        <v>111</v>
      </c>
      <c r="B11" s="116" t="s">
        <v>96</v>
      </c>
      <c r="C11" s="117"/>
      <c r="D11" s="117"/>
      <c r="E11" s="117"/>
      <c r="F11" s="19"/>
      <c r="G11" s="83" t="s">
        <v>52</v>
      </c>
      <c r="H11" s="19"/>
      <c r="I11" s="20"/>
    </row>
    <row r="12" spans="1:28" s="2" customFormat="1" ht="35.25" customHeight="1" x14ac:dyDescent="0.2">
      <c r="A12" s="100" t="s">
        <v>141</v>
      </c>
      <c r="B12" s="100" t="s">
        <v>71</v>
      </c>
      <c r="C12" s="101" t="s">
        <v>3</v>
      </c>
      <c r="D12" s="102" t="s">
        <v>139</v>
      </c>
      <c r="E12" s="99" t="s">
        <v>104</v>
      </c>
      <c r="F12" s="21" t="s">
        <v>26</v>
      </c>
      <c r="G12" s="81" t="s">
        <v>52</v>
      </c>
      <c r="H12" s="99" t="s">
        <v>53</v>
      </c>
      <c r="I12" s="98" t="s">
        <v>3</v>
      </c>
    </row>
    <row r="13" spans="1:28" ht="24.75" customHeight="1" x14ac:dyDescent="0.2">
      <c r="A13" s="144" t="s">
        <v>93</v>
      </c>
      <c r="B13" s="145"/>
      <c r="C13" s="145"/>
      <c r="D13" s="145"/>
      <c r="E13" s="145"/>
      <c r="F13" s="16"/>
      <c r="G13" s="79">
        <v>162.1</v>
      </c>
      <c r="H13" s="16"/>
      <c r="I13" s="18"/>
    </row>
    <row r="14" spans="1:28" ht="24" customHeight="1" x14ac:dyDescent="0.2">
      <c r="A14" s="84" t="s">
        <v>142</v>
      </c>
      <c r="B14" s="116" t="s">
        <v>29</v>
      </c>
      <c r="C14" s="117"/>
      <c r="D14" s="117"/>
      <c r="E14" s="117"/>
      <c r="F14" s="155"/>
      <c r="G14" s="88">
        <f>+G18+G19+G17+G15</f>
        <v>147</v>
      </c>
      <c r="H14" s="85"/>
      <c r="I14" s="86"/>
    </row>
    <row r="15" spans="1:28" ht="24.75" customHeight="1" x14ac:dyDescent="0.2">
      <c r="A15" s="118" t="s">
        <v>143</v>
      </c>
      <c r="B15" s="177" t="s">
        <v>85</v>
      </c>
      <c r="C15" s="103" t="s">
        <v>3</v>
      </c>
      <c r="D15" s="104" t="s">
        <v>126</v>
      </c>
      <c r="E15" s="177" t="s">
        <v>110</v>
      </c>
      <c r="F15" s="21" t="s">
        <v>26</v>
      </c>
      <c r="G15" s="135">
        <v>147</v>
      </c>
      <c r="H15" s="13" t="s">
        <v>23</v>
      </c>
      <c r="I15" s="96" t="s">
        <v>107</v>
      </c>
    </row>
    <row r="16" spans="1:28" ht="26.25" customHeight="1" x14ac:dyDescent="0.2">
      <c r="A16" s="119"/>
      <c r="B16" s="178"/>
      <c r="C16" s="103" t="s">
        <v>0</v>
      </c>
      <c r="D16" s="104" t="s">
        <v>127</v>
      </c>
      <c r="E16" s="178"/>
      <c r="F16" s="21" t="s">
        <v>26</v>
      </c>
      <c r="G16" s="136"/>
      <c r="H16" s="13" t="s">
        <v>24</v>
      </c>
      <c r="I16" s="96" t="s">
        <v>107</v>
      </c>
    </row>
    <row r="17" spans="1:9" ht="39" customHeight="1" x14ac:dyDescent="0.2">
      <c r="A17" s="120"/>
      <c r="B17" s="179"/>
      <c r="C17" s="103" t="s">
        <v>4</v>
      </c>
      <c r="D17" s="105" t="s">
        <v>128</v>
      </c>
      <c r="E17" s="178"/>
      <c r="F17" s="15" t="s">
        <v>30</v>
      </c>
      <c r="G17" s="31">
        <v>0</v>
      </c>
      <c r="H17" s="13" t="s">
        <v>25</v>
      </c>
      <c r="I17" s="96" t="s">
        <v>107</v>
      </c>
    </row>
    <row r="18" spans="1:9" ht="39" customHeight="1" x14ac:dyDescent="0.2">
      <c r="A18" s="100" t="s">
        <v>144</v>
      </c>
      <c r="B18" s="106" t="s">
        <v>94</v>
      </c>
      <c r="C18" s="103" t="s">
        <v>28</v>
      </c>
      <c r="D18" s="104" t="s">
        <v>129</v>
      </c>
      <c r="E18" s="179"/>
      <c r="F18" s="15" t="s">
        <v>30</v>
      </c>
      <c r="G18" s="28">
        <v>0</v>
      </c>
      <c r="H18" s="13" t="s">
        <v>24</v>
      </c>
      <c r="I18" s="33" t="s">
        <v>107</v>
      </c>
    </row>
    <row r="19" spans="1:9" ht="36" customHeight="1" x14ac:dyDescent="0.2">
      <c r="A19" s="100" t="s">
        <v>145</v>
      </c>
      <c r="B19" s="107" t="s">
        <v>86</v>
      </c>
      <c r="C19" s="103" t="s">
        <v>27</v>
      </c>
      <c r="D19" s="104" t="s">
        <v>130</v>
      </c>
      <c r="E19" s="108"/>
      <c r="F19" s="15" t="s">
        <v>30</v>
      </c>
      <c r="G19" s="31">
        <v>0</v>
      </c>
      <c r="H19" s="13" t="s">
        <v>54</v>
      </c>
      <c r="I19" s="96" t="s">
        <v>107</v>
      </c>
    </row>
    <row r="20" spans="1:9" ht="25.5" customHeight="1" x14ac:dyDescent="0.2">
      <c r="A20" s="118" t="s">
        <v>146</v>
      </c>
      <c r="B20" s="156" t="s">
        <v>55</v>
      </c>
      <c r="C20" s="101" t="s">
        <v>3</v>
      </c>
      <c r="D20" s="166" t="s">
        <v>31</v>
      </c>
      <c r="E20" s="149" t="s">
        <v>32</v>
      </c>
      <c r="F20" s="21" t="s">
        <v>26</v>
      </c>
      <c r="G20" s="32">
        <v>15.1</v>
      </c>
      <c r="H20" s="15" t="s">
        <v>33</v>
      </c>
      <c r="I20" s="96" t="s">
        <v>27</v>
      </c>
    </row>
    <row r="21" spans="1:9" ht="21" customHeight="1" x14ac:dyDescent="0.2">
      <c r="A21" s="120"/>
      <c r="B21" s="156"/>
      <c r="C21" s="101" t="s">
        <v>3</v>
      </c>
      <c r="D21" s="167"/>
      <c r="E21" s="151"/>
      <c r="F21" s="21" t="s">
        <v>30</v>
      </c>
      <c r="G21" s="32">
        <v>0</v>
      </c>
      <c r="H21" s="15" t="s">
        <v>33</v>
      </c>
      <c r="I21" s="96" t="s">
        <v>135</v>
      </c>
    </row>
    <row r="22" spans="1:9" s="2" customFormat="1" ht="26.25" customHeight="1" x14ac:dyDescent="0.2">
      <c r="A22" s="144" t="s">
        <v>112</v>
      </c>
      <c r="B22" s="145"/>
      <c r="C22" s="145"/>
      <c r="D22" s="145"/>
      <c r="E22" s="145"/>
      <c r="F22" s="16"/>
      <c r="G22" s="82">
        <f>+G23+G34+G37</f>
        <v>2774.3</v>
      </c>
      <c r="H22" s="16"/>
      <c r="I22" s="97"/>
    </row>
    <row r="23" spans="1:9" s="2" customFormat="1" ht="26.25" customHeight="1" x14ac:dyDescent="0.2">
      <c r="A23" s="90" t="s">
        <v>83</v>
      </c>
      <c r="B23" s="152" t="s">
        <v>121</v>
      </c>
      <c r="C23" s="153"/>
      <c r="D23" s="153"/>
      <c r="E23" s="153"/>
      <c r="F23" s="154"/>
      <c r="G23" s="91">
        <f>+G24</f>
        <v>2353.8000000000002</v>
      </c>
      <c r="H23" s="89"/>
      <c r="I23" s="89"/>
    </row>
    <row r="24" spans="1:9" s="2" customFormat="1" ht="26.25" customHeight="1" x14ac:dyDescent="0.2">
      <c r="A24" s="118" t="s">
        <v>84</v>
      </c>
      <c r="B24" s="118" t="s">
        <v>65</v>
      </c>
      <c r="C24" s="164" t="s">
        <v>3</v>
      </c>
      <c r="D24" s="149" t="s">
        <v>66</v>
      </c>
      <c r="E24" s="149" t="s">
        <v>108</v>
      </c>
      <c r="F24" s="160" t="s">
        <v>26</v>
      </c>
      <c r="G24" s="135">
        <v>2353.8000000000002</v>
      </c>
      <c r="H24" s="13" t="s">
        <v>40</v>
      </c>
      <c r="I24" s="33" t="s">
        <v>43</v>
      </c>
    </row>
    <row r="25" spans="1:9" s="2" customFormat="1" ht="26.25" customHeight="1" x14ac:dyDescent="0.2">
      <c r="A25" s="119"/>
      <c r="B25" s="119"/>
      <c r="C25" s="170"/>
      <c r="D25" s="150"/>
      <c r="E25" s="150"/>
      <c r="F25" s="161"/>
      <c r="G25" s="163"/>
      <c r="H25" s="13" t="s">
        <v>41</v>
      </c>
      <c r="I25" s="33" t="s">
        <v>88</v>
      </c>
    </row>
    <row r="26" spans="1:9" s="2" customFormat="1" ht="17.25" customHeight="1" x14ac:dyDescent="0.2">
      <c r="A26" s="119"/>
      <c r="B26" s="119"/>
      <c r="C26" s="170"/>
      <c r="D26" s="150"/>
      <c r="E26" s="150"/>
      <c r="F26" s="161"/>
      <c r="G26" s="163"/>
      <c r="H26" s="24" t="s">
        <v>42</v>
      </c>
      <c r="I26" s="96" t="s">
        <v>89</v>
      </c>
    </row>
    <row r="27" spans="1:9" s="2" customFormat="1" ht="26.25" customHeight="1" x14ac:dyDescent="0.2">
      <c r="A27" s="119"/>
      <c r="B27" s="119"/>
      <c r="C27" s="170"/>
      <c r="D27" s="150"/>
      <c r="E27" s="150"/>
      <c r="F27" s="161"/>
      <c r="G27" s="163"/>
      <c r="H27" s="13" t="s">
        <v>44</v>
      </c>
      <c r="I27" s="29" t="s">
        <v>45</v>
      </c>
    </row>
    <row r="28" spans="1:9" s="2" customFormat="1" ht="17.25" customHeight="1" x14ac:dyDescent="0.2">
      <c r="A28" s="119"/>
      <c r="B28" s="119"/>
      <c r="C28" s="170"/>
      <c r="D28" s="150"/>
      <c r="E28" s="150"/>
      <c r="F28" s="161"/>
      <c r="G28" s="163"/>
      <c r="H28" s="24" t="s">
        <v>46</v>
      </c>
      <c r="I28" s="96" t="s">
        <v>90</v>
      </c>
    </row>
    <row r="29" spans="1:9" s="2" customFormat="1" ht="17.25" customHeight="1" x14ac:dyDescent="0.2">
      <c r="A29" s="120"/>
      <c r="B29" s="120"/>
      <c r="C29" s="165"/>
      <c r="D29" s="151"/>
      <c r="E29" s="151"/>
      <c r="F29" s="162"/>
      <c r="G29" s="136"/>
      <c r="H29" s="24" t="s">
        <v>47</v>
      </c>
      <c r="I29" s="96" t="s">
        <v>91</v>
      </c>
    </row>
    <row r="30" spans="1:9" s="2" customFormat="1" ht="26.25" customHeight="1" x14ac:dyDescent="0.2">
      <c r="A30" s="118" t="s">
        <v>100</v>
      </c>
      <c r="B30" s="140" t="s">
        <v>99</v>
      </c>
      <c r="C30" s="109">
        <v>1</v>
      </c>
      <c r="D30" s="110" t="s">
        <v>124</v>
      </c>
      <c r="E30" s="140" t="s">
        <v>62</v>
      </c>
      <c r="F30" s="25" t="s">
        <v>26</v>
      </c>
      <c r="G30" s="26" t="s">
        <v>52</v>
      </c>
      <c r="H30" s="27" t="s">
        <v>61</v>
      </c>
      <c r="I30" s="98" t="s">
        <v>87</v>
      </c>
    </row>
    <row r="31" spans="1:9" s="2" customFormat="1" ht="26.25" customHeight="1" x14ac:dyDescent="0.2">
      <c r="A31" s="120"/>
      <c r="B31" s="141"/>
      <c r="C31" s="109">
        <v>2</v>
      </c>
      <c r="D31" s="110" t="s">
        <v>131</v>
      </c>
      <c r="E31" s="141"/>
      <c r="F31" s="25" t="s">
        <v>30</v>
      </c>
      <c r="G31" s="26" t="s">
        <v>52</v>
      </c>
      <c r="H31" s="27" t="s">
        <v>133</v>
      </c>
      <c r="I31" s="98" t="s">
        <v>132</v>
      </c>
    </row>
    <row r="32" spans="1:9" s="2" customFormat="1" ht="26.25" customHeight="1" x14ac:dyDescent="0.2">
      <c r="A32" s="118" t="s">
        <v>101</v>
      </c>
      <c r="B32" s="140" t="s">
        <v>102</v>
      </c>
      <c r="C32" s="109">
        <v>1</v>
      </c>
      <c r="D32" s="110" t="s">
        <v>125</v>
      </c>
      <c r="E32" s="111" t="s">
        <v>62</v>
      </c>
      <c r="F32" s="25" t="s">
        <v>26</v>
      </c>
      <c r="G32" s="26" t="s">
        <v>52</v>
      </c>
      <c r="H32" s="27" t="s">
        <v>73</v>
      </c>
      <c r="I32" s="98" t="s">
        <v>107</v>
      </c>
    </row>
    <row r="33" spans="1:9" s="2" customFormat="1" ht="26.25" customHeight="1" x14ac:dyDescent="0.2">
      <c r="A33" s="120"/>
      <c r="B33" s="141"/>
      <c r="C33" s="109">
        <v>1</v>
      </c>
      <c r="D33" s="110" t="s">
        <v>113</v>
      </c>
      <c r="E33" s="111" t="s">
        <v>63</v>
      </c>
      <c r="F33" s="25" t="s">
        <v>26</v>
      </c>
      <c r="G33" s="26" t="s">
        <v>52</v>
      </c>
      <c r="H33" s="27" t="s">
        <v>64</v>
      </c>
      <c r="I33" s="98" t="s">
        <v>27</v>
      </c>
    </row>
    <row r="34" spans="1:9" s="2" customFormat="1" ht="29.25" customHeight="1" x14ac:dyDescent="0.2">
      <c r="A34" s="87" t="s">
        <v>76</v>
      </c>
      <c r="B34" s="116" t="s">
        <v>77</v>
      </c>
      <c r="C34" s="117"/>
      <c r="D34" s="117"/>
      <c r="E34" s="117"/>
      <c r="F34" s="85"/>
      <c r="G34" s="92" t="s">
        <v>122</v>
      </c>
      <c r="H34" s="19"/>
      <c r="I34" s="20"/>
    </row>
    <row r="35" spans="1:9" ht="27" customHeight="1" x14ac:dyDescent="0.2">
      <c r="A35" s="175" t="s">
        <v>147</v>
      </c>
      <c r="B35" s="112" t="s">
        <v>148</v>
      </c>
      <c r="C35" s="101" t="s">
        <v>3</v>
      </c>
      <c r="D35" s="102" t="s">
        <v>56</v>
      </c>
      <c r="E35" s="147" t="s">
        <v>105</v>
      </c>
      <c r="F35" s="21" t="s">
        <v>26</v>
      </c>
      <c r="G35" s="135">
        <v>383.2</v>
      </c>
      <c r="H35" s="21" t="s">
        <v>34</v>
      </c>
      <c r="I35" s="96" t="s">
        <v>136</v>
      </c>
    </row>
    <row r="36" spans="1:9" ht="24.75" customHeight="1" x14ac:dyDescent="0.2">
      <c r="A36" s="176"/>
      <c r="B36" s="113"/>
      <c r="C36" s="101" t="s">
        <v>0</v>
      </c>
      <c r="D36" s="102" t="s">
        <v>72</v>
      </c>
      <c r="E36" s="148"/>
      <c r="F36" s="21" t="s">
        <v>26</v>
      </c>
      <c r="G36" s="136"/>
      <c r="H36" s="35" t="s">
        <v>57</v>
      </c>
      <c r="I36" s="96" t="s">
        <v>106</v>
      </c>
    </row>
    <row r="37" spans="1:9" ht="29.25" customHeight="1" x14ac:dyDescent="0.2">
      <c r="A37" s="87" t="s">
        <v>78</v>
      </c>
      <c r="B37" s="116" t="s">
        <v>35</v>
      </c>
      <c r="C37" s="117"/>
      <c r="D37" s="117"/>
      <c r="E37" s="117"/>
      <c r="F37" s="155"/>
      <c r="G37" s="93">
        <v>37.299999999999997</v>
      </c>
      <c r="H37" s="171"/>
      <c r="I37" s="172"/>
    </row>
    <row r="38" spans="1:9" ht="28.5" customHeight="1" x14ac:dyDescent="0.2">
      <c r="A38" s="118" t="s">
        <v>79</v>
      </c>
      <c r="B38" s="118" t="s">
        <v>97</v>
      </c>
      <c r="C38" s="101" t="s">
        <v>3</v>
      </c>
      <c r="D38" s="102" t="s">
        <v>58</v>
      </c>
      <c r="E38" s="168" t="s">
        <v>105</v>
      </c>
      <c r="F38" s="183" t="s">
        <v>26</v>
      </c>
      <c r="G38" s="137">
        <v>37.299999999999997</v>
      </c>
      <c r="H38" s="24" t="s">
        <v>36</v>
      </c>
      <c r="I38" s="96" t="s">
        <v>137</v>
      </c>
    </row>
    <row r="39" spans="1:9" ht="28.5" customHeight="1" x14ac:dyDescent="0.2">
      <c r="A39" s="119"/>
      <c r="B39" s="119"/>
      <c r="C39" s="101" t="s">
        <v>0</v>
      </c>
      <c r="D39" s="102" t="s">
        <v>59</v>
      </c>
      <c r="E39" s="182"/>
      <c r="F39" s="184"/>
      <c r="G39" s="138"/>
      <c r="H39" s="24" t="s">
        <v>37</v>
      </c>
      <c r="I39" s="96" t="s">
        <v>92</v>
      </c>
    </row>
    <row r="40" spans="1:9" ht="23.25" customHeight="1" x14ac:dyDescent="0.2">
      <c r="A40" s="120"/>
      <c r="B40" s="120"/>
      <c r="C40" s="101" t="s">
        <v>4</v>
      </c>
      <c r="D40" s="102" t="s">
        <v>60</v>
      </c>
      <c r="E40" s="169"/>
      <c r="F40" s="185"/>
      <c r="G40" s="139"/>
      <c r="H40" s="24" t="s">
        <v>38</v>
      </c>
      <c r="I40" s="96" t="s">
        <v>39</v>
      </c>
    </row>
    <row r="41" spans="1:9" ht="30.75" customHeight="1" x14ac:dyDescent="0.2">
      <c r="A41" s="100" t="s">
        <v>80</v>
      </c>
      <c r="B41" s="100" t="s">
        <v>98</v>
      </c>
      <c r="C41" s="101" t="s">
        <v>3</v>
      </c>
      <c r="D41" s="102" t="s">
        <v>134</v>
      </c>
      <c r="E41" s="114" t="s">
        <v>105</v>
      </c>
      <c r="F41" s="22" t="s">
        <v>26</v>
      </c>
      <c r="G41" s="23" t="s">
        <v>52</v>
      </c>
      <c r="H41" s="24" t="s">
        <v>109</v>
      </c>
      <c r="I41" s="96" t="s">
        <v>107</v>
      </c>
    </row>
    <row r="42" spans="1:9" ht="0.75" customHeight="1" x14ac:dyDescent="0.2">
      <c r="A42" s="34"/>
      <c r="B42" s="37"/>
      <c r="C42" s="38"/>
      <c r="D42" s="38"/>
      <c r="E42" s="39"/>
      <c r="F42" s="39"/>
      <c r="G42" s="40"/>
      <c r="H42" s="41"/>
      <c r="I42" s="42"/>
    </row>
    <row r="43" spans="1:9" ht="30.75" customHeight="1" x14ac:dyDescent="0.2">
      <c r="A43" s="144" t="s">
        <v>82</v>
      </c>
      <c r="B43" s="145"/>
      <c r="C43" s="145"/>
      <c r="D43" s="145"/>
      <c r="E43" s="145"/>
      <c r="F43" s="16"/>
      <c r="G43" s="79">
        <v>267.3</v>
      </c>
      <c r="H43" s="16"/>
      <c r="I43" s="18"/>
    </row>
    <row r="44" spans="1:9" ht="34.5" customHeight="1" x14ac:dyDescent="0.2">
      <c r="A44" s="87" t="s">
        <v>81</v>
      </c>
      <c r="B44" s="116" t="s">
        <v>48</v>
      </c>
      <c r="C44" s="117"/>
      <c r="D44" s="117"/>
      <c r="E44" s="117"/>
      <c r="F44" s="155"/>
      <c r="G44" s="94" t="s">
        <v>123</v>
      </c>
      <c r="H44" s="30"/>
      <c r="I44" s="30"/>
    </row>
    <row r="45" spans="1:9" ht="27" customHeight="1" x14ac:dyDescent="0.2">
      <c r="A45" s="118" t="s">
        <v>149</v>
      </c>
      <c r="B45" s="118" t="s">
        <v>67</v>
      </c>
      <c r="C45" s="164" t="s">
        <v>3</v>
      </c>
      <c r="D45" s="166" t="s">
        <v>68</v>
      </c>
      <c r="E45" s="168" t="s">
        <v>49</v>
      </c>
      <c r="F45" s="22" t="s">
        <v>26</v>
      </c>
      <c r="G45" s="40">
        <v>223.1</v>
      </c>
      <c r="H45" s="180" t="s">
        <v>51</v>
      </c>
      <c r="I45" s="158" t="s">
        <v>75</v>
      </c>
    </row>
    <row r="46" spans="1:9" ht="15" customHeight="1" x14ac:dyDescent="0.2">
      <c r="A46" s="120"/>
      <c r="B46" s="120"/>
      <c r="C46" s="165"/>
      <c r="D46" s="167"/>
      <c r="E46" s="169"/>
      <c r="F46" s="43" t="s">
        <v>50</v>
      </c>
      <c r="G46" s="36">
        <v>39.5</v>
      </c>
      <c r="H46" s="181"/>
      <c r="I46" s="159"/>
    </row>
    <row r="47" spans="1:9" ht="42.75" customHeight="1" x14ac:dyDescent="0.2">
      <c r="A47" s="100" t="s">
        <v>150</v>
      </c>
      <c r="B47" s="100" t="s">
        <v>103</v>
      </c>
      <c r="C47" s="115" t="s">
        <v>3</v>
      </c>
      <c r="D47" s="102" t="s">
        <v>69</v>
      </c>
      <c r="E47" s="114" t="s">
        <v>70</v>
      </c>
      <c r="F47" s="44" t="s">
        <v>30</v>
      </c>
      <c r="G47" s="40">
        <v>4.7</v>
      </c>
      <c r="H47" s="41" t="s">
        <v>74</v>
      </c>
      <c r="I47" s="96" t="s">
        <v>138</v>
      </c>
    </row>
    <row r="48" spans="1:9" ht="28.5" customHeight="1" x14ac:dyDescent="0.2">
      <c r="A48" s="142" t="s">
        <v>12</v>
      </c>
      <c r="B48" s="142"/>
      <c r="C48" s="45"/>
      <c r="D48" s="45"/>
      <c r="E48" s="45"/>
      <c r="F48" s="46"/>
      <c r="G48" s="80">
        <v>3203.7</v>
      </c>
      <c r="H48" s="47"/>
      <c r="I48" s="48"/>
    </row>
    <row r="49" spans="1:9" ht="22.5" customHeight="1" x14ac:dyDescent="0.2">
      <c r="A49" s="173"/>
      <c r="B49" s="173"/>
      <c r="C49" s="49"/>
      <c r="D49" s="49"/>
      <c r="E49" s="49"/>
      <c r="F49" s="49"/>
      <c r="G49" s="50"/>
      <c r="H49" s="47"/>
      <c r="I49" s="48"/>
    </row>
    <row r="50" spans="1:9" s="9" customFormat="1" ht="30" customHeight="1" x14ac:dyDescent="0.2">
      <c r="A50" s="51"/>
      <c r="B50" s="52" t="s">
        <v>7</v>
      </c>
      <c r="C50" s="52"/>
      <c r="D50" s="52"/>
      <c r="E50" s="52"/>
      <c r="F50" s="52"/>
      <c r="G50" s="53">
        <v>3203.7</v>
      </c>
      <c r="H50" s="47"/>
      <c r="I50" s="54"/>
    </row>
    <row r="51" spans="1:9" s="9" customFormat="1" ht="17.25" customHeight="1" x14ac:dyDescent="0.2">
      <c r="A51" s="55"/>
      <c r="B51" s="56" t="s">
        <v>8</v>
      </c>
      <c r="C51" s="57"/>
      <c r="D51" s="57"/>
      <c r="E51" s="57"/>
      <c r="F51" s="57"/>
      <c r="G51" s="58"/>
      <c r="H51" s="47"/>
      <c r="I51" s="59"/>
    </row>
    <row r="52" spans="1:9" s="9" customFormat="1" ht="27.75" customHeight="1" x14ac:dyDescent="0.2">
      <c r="A52" s="55"/>
      <c r="B52" s="56" t="s">
        <v>114</v>
      </c>
      <c r="C52" s="60"/>
      <c r="D52" s="60"/>
      <c r="E52" s="60"/>
      <c r="F52" s="60"/>
      <c r="G52" s="61">
        <v>3159.5</v>
      </c>
      <c r="H52" s="47"/>
      <c r="I52" s="59"/>
    </row>
    <row r="53" spans="1:9" s="9" customFormat="1" ht="22.5" customHeight="1" x14ac:dyDescent="0.2">
      <c r="A53" s="55"/>
      <c r="B53" s="56" t="s">
        <v>115</v>
      </c>
      <c r="C53" s="60"/>
      <c r="D53" s="60"/>
      <c r="E53" s="60"/>
      <c r="F53" s="60"/>
      <c r="G53" s="61">
        <v>4.7</v>
      </c>
      <c r="H53" s="47"/>
      <c r="I53" s="59"/>
    </row>
    <row r="54" spans="1:9" s="9" customFormat="1" ht="27.75" customHeight="1" x14ac:dyDescent="0.2">
      <c r="A54" s="55"/>
      <c r="B54" s="56" t="s">
        <v>116</v>
      </c>
      <c r="C54" s="60"/>
      <c r="D54" s="60"/>
      <c r="E54" s="60"/>
      <c r="F54" s="60"/>
      <c r="G54" s="61">
        <v>39.5</v>
      </c>
      <c r="H54" s="47"/>
      <c r="I54" s="59"/>
    </row>
    <row r="55" spans="1:9" s="9" customFormat="1" ht="29.25" customHeight="1" x14ac:dyDescent="0.2">
      <c r="A55" s="55"/>
      <c r="B55" s="56" t="s">
        <v>117</v>
      </c>
      <c r="C55" s="60"/>
      <c r="D55" s="60"/>
      <c r="E55" s="60"/>
      <c r="F55" s="60"/>
      <c r="G55" s="61"/>
      <c r="H55" s="47"/>
      <c r="I55" s="59"/>
    </row>
    <row r="56" spans="1:9" s="9" customFormat="1" ht="22.5" customHeight="1" x14ac:dyDescent="0.2">
      <c r="A56" s="55"/>
      <c r="B56" s="56" t="s">
        <v>118</v>
      </c>
      <c r="C56" s="60"/>
      <c r="D56" s="60"/>
      <c r="E56" s="60"/>
      <c r="F56" s="60"/>
      <c r="G56" s="61"/>
      <c r="H56" s="47"/>
      <c r="I56" s="59"/>
    </row>
    <row r="57" spans="1:9" s="9" customFormat="1" ht="22.5" customHeight="1" x14ac:dyDescent="0.2">
      <c r="A57" s="62"/>
      <c r="B57" s="63" t="s">
        <v>119</v>
      </c>
      <c r="C57" s="64"/>
      <c r="D57" s="64"/>
      <c r="E57" s="64"/>
      <c r="F57" s="64"/>
      <c r="G57" s="61"/>
      <c r="H57" s="47"/>
      <c r="I57" s="59"/>
    </row>
    <row r="58" spans="1:9" s="9" customFormat="1" ht="46.5" customHeight="1" x14ac:dyDescent="0.2">
      <c r="A58" s="65"/>
      <c r="B58" s="66" t="s">
        <v>9</v>
      </c>
      <c r="C58" s="67"/>
      <c r="D58" s="67"/>
      <c r="E58" s="67"/>
      <c r="F58" s="67"/>
      <c r="G58" s="53"/>
      <c r="H58" s="47"/>
      <c r="I58" s="59"/>
    </row>
    <row r="59" spans="1:9" s="9" customFormat="1" ht="31.5" customHeight="1" x14ac:dyDescent="0.2">
      <c r="A59" s="68"/>
      <c r="B59" s="69" t="s">
        <v>11</v>
      </c>
      <c r="C59" s="69"/>
      <c r="D59" s="69"/>
      <c r="E59" s="69"/>
      <c r="F59" s="69"/>
      <c r="G59" s="70">
        <v>3203.7</v>
      </c>
      <c r="H59" s="47"/>
      <c r="I59" s="59"/>
    </row>
    <row r="60" spans="1:9" s="10" customFormat="1" ht="24.75" customHeight="1" x14ac:dyDescent="0.2">
      <c r="A60" s="71"/>
      <c r="B60" s="56" t="s">
        <v>10</v>
      </c>
      <c r="C60" s="56"/>
      <c r="D60" s="56"/>
      <c r="E60" s="56"/>
      <c r="F60" s="56"/>
      <c r="G60" s="72"/>
      <c r="H60" s="73"/>
      <c r="I60" s="74"/>
    </row>
    <row r="61" spans="1:9" x14ac:dyDescent="0.2">
      <c r="A61" s="75"/>
      <c r="B61" s="14"/>
      <c r="C61" s="14"/>
      <c r="D61" s="14"/>
      <c r="E61" s="14"/>
      <c r="F61" s="14"/>
      <c r="G61" s="76"/>
      <c r="H61" s="77"/>
      <c r="I61" s="78"/>
    </row>
    <row r="62" spans="1:9" x14ac:dyDescent="0.2">
      <c r="A62" s="157" t="s">
        <v>120</v>
      </c>
      <c r="B62" s="157"/>
      <c r="C62" s="157"/>
      <c r="D62" s="157"/>
      <c r="E62" s="157"/>
      <c r="F62" s="157"/>
      <c r="G62" s="157"/>
      <c r="H62" s="77"/>
      <c r="I62" s="78"/>
    </row>
    <row r="63" spans="1:9" x14ac:dyDescent="0.2">
      <c r="B63" s="14"/>
      <c r="H63" s="12"/>
    </row>
    <row r="65" spans="2:9" s="2" customFormat="1" ht="40.5" customHeight="1" x14ac:dyDescent="0.2"/>
    <row r="66" spans="2:9" x14ac:dyDescent="0.2">
      <c r="B66" s="1"/>
      <c r="C66" s="1"/>
      <c r="D66" s="1"/>
      <c r="E66" s="1"/>
      <c r="F66" s="1"/>
      <c r="G66" s="1"/>
      <c r="H66" s="1"/>
      <c r="I66" s="1"/>
    </row>
    <row r="67" spans="2:9" x14ac:dyDescent="0.2">
      <c r="B67" s="1"/>
      <c r="C67" s="1"/>
      <c r="D67" s="1"/>
      <c r="E67" s="1"/>
      <c r="F67" s="1"/>
      <c r="G67" s="1"/>
      <c r="H67" s="1"/>
      <c r="I67" s="1"/>
    </row>
    <row r="68" spans="2:9" x14ac:dyDescent="0.2">
      <c r="B68" s="1"/>
      <c r="C68" s="1"/>
      <c r="D68" s="1"/>
      <c r="E68" s="1"/>
      <c r="F68" s="1"/>
      <c r="G68" s="1"/>
      <c r="H68" s="1"/>
      <c r="I68" s="1"/>
    </row>
    <row r="69" spans="2:9" x14ac:dyDescent="0.2">
      <c r="B69" s="1"/>
      <c r="C69" s="1"/>
      <c r="D69" s="1"/>
      <c r="E69" s="1"/>
      <c r="F69" s="1"/>
      <c r="G69" s="1"/>
      <c r="H69" s="1"/>
      <c r="I69" s="1"/>
    </row>
    <row r="70" spans="2:9" x14ac:dyDescent="0.2">
      <c r="B70" s="1"/>
      <c r="C70" s="1"/>
      <c r="D70" s="1"/>
      <c r="E70" s="1"/>
      <c r="F70" s="1"/>
      <c r="G70" s="1"/>
      <c r="H70" s="1"/>
      <c r="I70" s="1"/>
    </row>
    <row r="71" spans="2:9" x14ac:dyDescent="0.2">
      <c r="B71" s="1"/>
      <c r="C71" s="1"/>
      <c r="D71" s="1"/>
      <c r="E71" s="1"/>
      <c r="F71" s="1"/>
      <c r="G71" s="1"/>
      <c r="H71" s="1"/>
      <c r="I71" s="1"/>
    </row>
    <row r="72" spans="2:9" x14ac:dyDescent="0.2">
      <c r="B72" s="1"/>
      <c r="C72" s="1"/>
      <c r="D72" s="1"/>
      <c r="E72" s="1"/>
      <c r="F72" s="1"/>
      <c r="G72" s="1"/>
      <c r="H72" s="1"/>
      <c r="I72" s="1"/>
    </row>
    <row r="73" spans="2:9" x14ac:dyDescent="0.2">
      <c r="B73" s="1"/>
      <c r="C73" s="1"/>
      <c r="D73" s="1"/>
      <c r="E73" s="1"/>
      <c r="F73" s="1"/>
      <c r="G73" s="1"/>
      <c r="H73" s="1"/>
      <c r="I73" s="1"/>
    </row>
    <row r="74" spans="2:9" x14ac:dyDescent="0.2">
      <c r="B74" s="1"/>
      <c r="C74" s="1"/>
      <c r="D74" s="1"/>
      <c r="E74" s="1"/>
      <c r="F74" s="1"/>
      <c r="G74" s="1"/>
      <c r="H74" s="1"/>
      <c r="I74" s="1"/>
    </row>
    <row r="75" spans="2:9" x14ac:dyDescent="0.2">
      <c r="B75" s="1"/>
      <c r="C75" s="1"/>
      <c r="D75" s="1"/>
      <c r="E75" s="1"/>
      <c r="F75" s="1"/>
      <c r="G75" s="1"/>
      <c r="H75" s="1"/>
      <c r="I75" s="1"/>
    </row>
  </sheetData>
  <mergeCells count="64">
    <mergeCell ref="A49:B49"/>
    <mergeCell ref="H1:I1"/>
    <mergeCell ref="A35:A36"/>
    <mergeCell ref="E20:E21"/>
    <mergeCell ref="D20:D21"/>
    <mergeCell ref="E15:E18"/>
    <mergeCell ref="H45:H46"/>
    <mergeCell ref="B34:E34"/>
    <mergeCell ref="G35:G36"/>
    <mergeCell ref="A38:A40"/>
    <mergeCell ref="B38:B40"/>
    <mergeCell ref="E38:E40"/>
    <mergeCell ref="F38:F40"/>
    <mergeCell ref="B15:B17"/>
    <mergeCell ref="E30:E31"/>
    <mergeCell ref="B30:B31"/>
    <mergeCell ref="A62:G62"/>
    <mergeCell ref="I45:I46"/>
    <mergeCell ref="F24:F29"/>
    <mergeCell ref="G24:G29"/>
    <mergeCell ref="B44:F44"/>
    <mergeCell ref="A43:E43"/>
    <mergeCell ref="A45:A46"/>
    <mergeCell ref="B45:B46"/>
    <mergeCell ref="C45:C46"/>
    <mergeCell ref="D45:D46"/>
    <mergeCell ref="E45:E46"/>
    <mergeCell ref="B24:B29"/>
    <mergeCell ref="A24:A29"/>
    <mergeCell ref="C24:C29"/>
    <mergeCell ref="D24:D29"/>
    <mergeCell ref="H37:I37"/>
    <mergeCell ref="G38:G40"/>
    <mergeCell ref="B32:B33"/>
    <mergeCell ref="A48:B48"/>
    <mergeCell ref="D1:E1"/>
    <mergeCell ref="C7:C9"/>
    <mergeCell ref="A13:E13"/>
    <mergeCell ref="A22:E22"/>
    <mergeCell ref="C4:F4"/>
    <mergeCell ref="E35:E36"/>
    <mergeCell ref="E24:E29"/>
    <mergeCell ref="B23:F23"/>
    <mergeCell ref="A30:A31"/>
    <mergeCell ref="B37:F37"/>
    <mergeCell ref="B14:F14"/>
    <mergeCell ref="B20:B21"/>
    <mergeCell ref="A10:E10"/>
    <mergeCell ref="B11:E11"/>
    <mergeCell ref="A15:A17"/>
    <mergeCell ref="A20:A21"/>
    <mergeCell ref="A32:A33"/>
    <mergeCell ref="A5:I5"/>
    <mergeCell ref="A6:I6"/>
    <mergeCell ref="I8:I9"/>
    <mergeCell ref="F7:F9"/>
    <mergeCell ref="H7:I7"/>
    <mergeCell ref="G7:G9"/>
    <mergeCell ref="A7:A9"/>
    <mergeCell ref="H8:H9"/>
    <mergeCell ref="D7:D9"/>
    <mergeCell ref="E7:E9"/>
    <mergeCell ref="B7:B9"/>
    <mergeCell ref="G15:G16"/>
  </mergeCells>
  <phoneticPr fontId="3" type="noConversion"/>
  <pageMargins left="0.39370078740157483" right="0.39370078740157483" top="0.39370078740157483" bottom="0.39370078740157483" header="0" footer="0"/>
  <pageSetup paperSize="9" scale="7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 2025</vt:lpstr>
      <vt:lpstr>'Metinio plano forma 2025'!Print_Area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2026-02-26T12:32:41Z</cp:lastPrinted>
  <dcterms:created xsi:type="dcterms:W3CDTF">2008-01-09T09:46:52Z</dcterms:created>
  <dcterms:modified xsi:type="dcterms:W3CDTF">2026-03-17T06:14:14Z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